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696\"/>
    </mc:Choice>
  </mc:AlternateContent>
  <bookViews>
    <workbookView xWindow="600" yWindow="45" windowWidth="14145" windowHeight="8130" activeTab="1"/>
  </bookViews>
  <sheets>
    <sheet name="كشف حساب" sheetId="1" r:id="rId1"/>
    <sheet name="كشف تفصيلي" sheetId="2" r:id="rId2"/>
  </sheets>
  <definedNames>
    <definedName name="_xlnm._FilterDatabase" localSheetId="0" hidden="1">'كشف حساب'!$B$2:$D$20</definedName>
    <definedName name="_xlnm.Print_Titles" localSheetId="0">'كشف حساب'!$2:$2</definedName>
    <definedName name="_xlnm.Print_Area" localSheetId="0">'كشف حساب'!$A$2:$E$20</definedName>
  </definedNames>
  <calcPr calcId="152511"/>
</workbook>
</file>

<file path=xl/calcChain.xml><?xml version="1.0" encoding="utf-8"?>
<calcChain xmlns="http://schemas.openxmlformats.org/spreadsheetml/2006/main">
  <c r="C6" i="2" l="1" a="1"/>
  <c r="C6" i="2"/>
  <c r="D6" i="2" a="1"/>
  <c r="D6" i="2"/>
  <c r="E6" i="2" a="1"/>
  <c r="E6" i="2"/>
  <c r="F6" i="2" a="1"/>
  <c r="F6" i="2"/>
  <c r="G6" i="2" a="1"/>
  <c r="G6" i="2"/>
  <c r="B6" i="2" a="1"/>
  <c r="B6" i="2" s="1"/>
  <c r="C5" i="2"/>
  <c r="D5" i="2"/>
  <c r="E5" i="2"/>
  <c r="F5" i="2"/>
  <c r="G5" i="2"/>
  <c r="B5" i="2"/>
  <c r="C4" i="2" l="1"/>
  <c r="D4" i="2"/>
  <c r="E4" i="2"/>
  <c r="F4" i="2"/>
  <c r="G4" i="2"/>
  <c r="B4" i="2"/>
  <c r="B3" i="1" l="1"/>
  <c r="B4" i="1"/>
  <c r="B5" i="1" s="1"/>
  <c r="B6" i="1" l="1"/>
  <c r="B8" i="1" s="1"/>
  <c r="B7" i="1"/>
  <c r="B9" i="1" l="1"/>
  <c r="B10" i="1" s="1"/>
  <c r="B11" i="1" l="1"/>
  <c r="B12" i="1" l="1"/>
  <c r="B13" i="1" l="1"/>
  <c r="B15" i="1" l="1"/>
  <c r="B16" i="1" s="1"/>
  <c r="B14" i="1"/>
  <c r="B17" i="1" l="1"/>
  <c r="B18" i="1"/>
  <c r="B19" i="1" s="1"/>
  <c r="B20" i="1" s="1"/>
</calcChain>
</file>

<file path=xl/sharedStrings.xml><?xml version="1.0" encoding="utf-8"?>
<sst xmlns="http://schemas.openxmlformats.org/spreadsheetml/2006/main" count="28" uniqueCount="10">
  <si>
    <t>م</t>
  </si>
  <si>
    <t xml:space="preserve">المبلــــــغ </t>
  </si>
  <si>
    <t xml:space="preserve">إســــم المستلم </t>
  </si>
  <si>
    <t>رمضان الكهربائي</t>
  </si>
  <si>
    <t>أبو أحمد النجار</t>
  </si>
  <si>
    <t>أبو أحمد سباك</t>
  </si>
  <si>
    <t>محمد مبيض محارة</t>
  </si>
  <si>
    <t>معوض سيراميك</t>
  </si>
  <si>
    <t>عيد موان</t>
  </si>
  <si>
    <t>المطلوب :- أن يتم جمع القيمة التي أمام كل إسم ونسخها إلي ورقة
  ( الكشف التفصيلي )
مع العلم أنه في حالة إدراج أي إسم من الأسماء الموجودة مرة أخري ووضع أمامها أي قيمة ( أو دفعة جديدة من الحساب ) يتم إضافتها إلي المبلغ الذي تم جمعه سابقاً .
وفي حالة إدراج إسم جديد يقوم بإنشاء خلية في الكشف التفصيلي بنفس التنسيق وطريقة 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</si>
</sst>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24"/>
      <color rgb="FF0000FF"/>
      <name val="Cambria"/>
      <family val="1"/>
      <scheme val="major"/>
    </font>
    <font>
      <b/>
      <sz val="22"/>
      <color theme="0"/>
      <name val="Cambria"/>
      <family val="1"/>
      <scheme val="major"/>
    </font>
    <font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6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M20"/>
  <sheetViews>
    <sheetView rightToLeft="1" zoomScale="72" zoomScaleNormal="72" workbookViewId="0">
      <pane ySplit="2" topLeftCell="A3" activePane="bottomLeft" state="frozen"/>
      <selection pane="bottomLeft" activeCell="I16" sqref="I16"/>
    </sheetView>
  </sheetViews>
  <sheetFormatPr baseColWidth="10" defaultColWidth="9.140625" defaultRowHeight="15"/>
  <cols>
    <col min="1" max="1" width="12.140625" customWidth="1"/>
    <col min="2" max="2" width="9.28515625" customWidth="1"/>
    <col min="3" max="3" width="17.42578125" customWidth="1"/>
    <col min="4" max="4" width="46.42578125" customWidth="1"/>
  </cols>
  <sheetData>
    <row r="1" spans="2:13" ht="15.75" thickBot="1"/>
    <row r="2" spans="2:13" ht="53.25" customHeight="1" thickBot="1">
      <c r="B2" s="1" t="s">
        <v>0</v>
      </c>
      <c r="C2" s="2" t="s">
        <v>1</v>
      </c>
      <c r="D2" s="2" t="s">
        <v>2</v>
      </c>
    </row>
    <row r="3" spans="2:13" ht="23.25">
      <c r="B3" s="4">
        <f>IF(C3&lt;&gt;"",MAX($B$2:B2)+1,"")</f>
        <v>1</v>
      </c>
      <c r="C3" s="5">
        <v>200</v>
      </c>
      <c r="D3" s="5" t="s">
        <v>3</v>
      </c>
    </row>
    <row r="4" spans="2:13" ht="23.25">
      <c r="B4" s="4">
        <f>IF(C4&lt;&gt;"",MAX($B$2:B3)+1,"")</f>
        <v>2</v>
      </c>
      <c r="C4" s="3">
        <v>50</v>
      </c>
      <c r="D4" s="3" t="s">
        <v>3</v>
      </c>
    </row>
    <row r="5" spans="2:13" ht="23.25" customHeight="1" thickBot="1">
      <c r="B5" s="4">
        <f>IF(C5&lt;&gt;"",MAX($B$2:B4)+1,"")</f>
        <v>3</v>
      </c>
      <c r="C5" s="3">
        <v>1500</v>
      </c>
      <c r="D5" s="3" t="s">
        <v>4</v>
      </c>
    </row>
    <row r="6" spans="2:13" ht="23.25" customHeight="1">
      <c r="B6" s="4">
        <f>IF(C6&lt;&gt;"",MAX($B$2:B5)+1,"")</f>
        <v>4</v>
      </c>
      <c r="C6" s="3">
        <v>500</v>
      </c>
      <c r="D6" s="3" t="s">
        <v>4</v>
      </c>
      <c r="F6" s="8" t="s">
        <v>9</v>
      </c>
      <c r="G6" s="9"/>
      <c r="H6" s="9"/>
      <c r="I6" s="9"/>
      <c r="J6" s="9"/>
      <c r="K6" s="9"/>
      <c r="L6" s="9"/>
      <c r="M6" s="10"/>
    </row>
    <row r="7" spans="2:13" ht="23.25">
      <c r="B7" s="4">
        <f>IF(C7&lt;&gt;"",MAX($B$2:B6)+1,"")</f>
        <v>5</v>
      </c>
      <c r="C7" s="3">
        <v>505</v>
      </c>
      <c r="D7" s="3" t="s">
        <v>3</v>
      </c>
      <c r="F7" s="11"/>
      <c r="G7" s="12"/>
      <c r="H7" s="12"/>
      <c r="I7" s="12"/>
      <c r="J7" s="12"/>
      <c r="K7" s="12"/>
      <c r="L7" s="12"/>
      <c r="M7" s="13"/>
    </row>
    <row r="8" spans="2:13" ht="23.25">
      <c r="B8" s="4">
        <f>IF(C8&lt;&gt;"",MAX($B$2:B7)+1,"")</f>
        <v>6</v>
      </c>
      <c r="C8" s="3">
        <v>250</v>
      </c>
      <c r="D8" s="3" t="s">
        <v>3</v>
      </c>
      <c r="F8" s="11"/>
      <c r="G8" s="12"/>
      <c r="H8" s="12"/>
      <c r="I8" s="12"/>
      <c r="J8" s="12"/>
      <c r="K8" s="12"/>
      <c r="L8" s="12"/>
      <c r="M8" s="13"/>
    </row>
    <row r="9" spans="2:13" ht="23.25" customHeight="1">
      <c r="B9" s="4">
        <f>IF(C9&lt;&gt;"",MAX($B$2:B8)+1,"")</f>
        <v>7</v>
      </c>
      <c r="C9" s="3">
        <v>1700</v>
      </c>
      <c r="D9" s="3" t="s">
        <v>5</v>
      </c>
      <c r="F9" s="11"/>
      <c r="G9" s="12"/>
      <c r="H9" s="12"/>
      <c r="I9" s="12"/>
      <c r="J9" s="12"/>
      <c r="K9" s="12"/>
      <c r="L9" s="12"/>
      <c r="M9" s="13"/>
    </row>
    <row r="10" spans="2:13" ht="23.25">
      <c r="B10" s="4">
        <f>IF(C10&lt;&gt;"",MAX($B$2:B9)+1,"")</f>
        <v>8</v>
      </c>
      <c r="C10" s="3">
        <v>600</v>
      </c>
      <c r="D10" s="3" t="s">
        <v>5</v>
      </c>
      <c r="F10" s="11"/>
      <c r="G10" s="12"/>
      <c r="H10" s="12"/>
      <c r="I10" s="12"/>
      <c r="J10" s="12"/>
      <c r="K10" s="12"/>
      <c r="L10" s="12"/>
      <c r="M10" s="13"/>
    </row>
    <row r="11" spans="2:13" ht="23.25">
      <c r="B11" s="4">
        <f>IF(C11&lt;&gt;"",MAX($B$2:B10)+1,"")</f>
        <v>9</v>
      </c>
      <c r="C11" s="3">
        <v>490</v>
      </c>
      <c r="D11" s="3" t="s">
        <v>3</v>
      </c>
      <c r="F11" s="11"/>
      <c r="G11" s="12"/>
      <c r="H11" s="12"/>
      <c r="I11" s="12"/>
      <c r="J11" s="12"/>
      <c r="K11" s="12"/>
      <c r="L11" s="12"/>
      <c r="M11" s="13"/>
    </row>
    <row r="12" spans="2:13" ht="23.25">
      <c r="B12" s="4">
        <f>IF(C12&lt;&gt;"",MAX($B$2:B11)+1,"")</f>
        <v>10</v>
      </c>
      <c r="C12" s="3">
        <v>200</v>
      </c>
      <c r="D12" s="3" t="s">
        <v>3</v>
      </c>
      <c r="F12" s="11"/>
      <c r="G12" s="12"/>
      <c r="H12" s="12"/>
      <c r="I12" s="12"/>
      <c r="J12" s="12"/>
      <c r="K12" s="12"/>
      <c r="L12" s="12"/>
      <c r="M12" s="13"/>
    </row>
    <row r="13" spans="2:13" ht="24" thickBot="1">
      <c r="B13" s="4">
        <f>IF(C13&lt;&gt;"",MAX($B$2:B12)+1,"")</f>
        <v>11</v>
      </c>
      <c r="C13" s="3">
        <v>200</v>
      </c>
      <c r="D13" s="3" t="s">
        <v>6</v>
      </c>
      <c r="F13" s="14"/>
      <c r="G13" s="15"/>
      <c r="H13" s="15"/>
      <c r="I13" s="15"/>
      <c r="J13" s="15"/>
      <c r="K13" s="15"/>
      <c r="L13" s="15"/>
      <c r="M13" s="16"/>
    </row>
    <row r="14" spans="2:13" ht="23.25">
      <c r="B14" s="4">
        <f>IF(C14&lt;&gt;"",MAX($B$2:B13)+1,"")</f>
        <v>12</v>
      </c>
      <c r="C14" s="3">
        <v>110</v>
      </c>
      <c r="D14" s="3" t="s">
        <v>4</v>
      </c>
    </row>
    <row r="15" spans="2:13" ht="23.25">
      <c r="B15" s="4">
        <f>IF(C15&lt;&gt;"",MAX($B$2:B14)+1,"")</f>
        <v>13</v>
      </c>
      <c r="C15" s="3">
        <v>200</v>
      </c>
      <c r="D15" s="3" t="s">
        <v>6</v>
      </c>
    </row>
    <row r="16" spans="2:13" ht="23.25">
      <c r="B16" s="4">
        <f>IF(C16&lt;&gt;"",MAX($B$2:B15)+1,"")</f>
        <v>14</v>
      </c>
      <c r="C16" s="3">
        <v>200</v>
      </c>
      <c r="D16" s="3" t="s">
        <v>6</v>
      </c>
    </row>
    <row r="17" spans="2:4" ht="23.25">
      <c r="B17" s="4">
        <f>IF(C17&lt;&gt;"",MAX($B$2:B16)+1,"")</f>
        <v>15</v>
      </c>
      <c r="C17" s="3">
        <v>600</v>
      </c>
      <c r="D17" s="3" t="s">
        <v>7</v>
      </c>
    </row>
    <row r="18" spans="2:4" ht="23.25">
      <c r="B18" s="4">
        <f>IF(C18&lt;&gt;"",MAX($B$2:B17)+1,"")</f>
        <v>16</v>
      </c>
      <c r="C18" s="3">
        <v>650</v>
      </c>
      <c r="D18" s="3" t="s">
        <v>7</v>
      </c>
    </row>
    <row r="19" spans="2:4" ht="23.25">
      <c r="B19" s="4">
        <f>IF(C19&lt;&gt;"",MAX($B$2:B18)+1,"")</f>
        <v>17</v>
      </c>
      <c r="C19" s="3">
        <v>2000</v>
      </c>
      <c r="D19" s="3" t="s">
        <v>8</v>
      </c>
    </row>
    <row r="20" spans="2:4" ht="24" thickBot="1">
      <c r="B20" s="4">
        <f>IF(C20&lt;&gt;"",MAX($B$2:B19)+1,"")</f>
        <v>18</v>
      </c>
      <c r="C20" s="6">
        <v>125</v>
      </c>
      <c r="D20" s="6" t="s">
        <v>3</v>
      </c>
    </row>
  </sheetData>
  <sheetProtection sort="0" autoFilter="0" pivotTables="0"/>
  <autoFilter ref="B2:D20"/>
  <mergeCells count="1">
    <mergeCell ref="F6:M13"/>
  </mergeCells>
  <pageMargins left="0.33" right="0.32" top="0.52" bottom="0.48" header="0.31496062992125984" footer="0.28000000000000003"/>
  <pageSetup paperSize="9" scale="55" orientation="portrait" horizontalDpi="300" verticalDpi="300" r:id="rId1"/>
  <headerFooter>
    <oddFooter>&amp;Lأ/ محمود&amp;Cصفحة 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"/>
  <sheetViews>
    <sheetView rightToLeft="1" tabSelected="1" workbookViewId="0">
      <selection activeCell="B4" sqref="B4"/>
    </sheetView>
  </sheetViews>
  <sheetFormatPr baseColWidth="10" defaultColWidth="9.140625" defaultRowHeight="15"/>
  <cols>
    <col min="1" max="1" width="3.42578125" customWidth="1"/>
    <col min="2" max="7" width="25.7109375" customWidth="1"/>
  </cols>
  <sheetData>
    <row r="3" spans="1:7" ht="28.5" customHeight="1" thickBot="1">
      <c r="B3" s="5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29.25" customHeight="1" thickBot="1">
      <c r="A4">
        <v>1</v>
      </c>
      <c r="B4" s="7">
        <f>SUMPRODUCT(('كشف حساب'!$C$3:$C$20)*('كشف حساب'!$D$3:$D$20=B$3))</f>
        <v>1820</v>
      </c>
      <c r="C4" s="7">
        <f>SUMPRODUCT(('كشف حساب'!$C$3:$C$20)*('كشف حساب'!$D$3:$D$20=C$3))</f>
        <v>2110</v>
      </c>
      <c r="D4" s="7">
        <f>SUMPRODUCT(('كشف حساب'!$C$3:$C$20)*('كشف حساب'!$D$3:$D$20=D$3))</f>
        <v>2300</v>
      </c>
      <c r="E4" s="7">
        <f>SUMPRODUCT(('كشف حساب'!$C$3:$C$20)*('كشف حساب'!$D$3:$D$20=E$3))</f>
        <v>600</v>
      </c>
      <c r="F4" s="7">
        <f>SUMPRODUCT(('كشف حساب'!$C$3:$C$20)*('كشف حساب'!$D$3:$D$20=F$3))</f>
        <v>1250</v>
      </c>
      <c r="G4" s="7">
        <f>SUMPRODUCT(('كشف حساب'!$C$3:$C$20)*('كشف حساب'!$D$3:$D$20=G$3))</f>
        <v>2000</v>
      </c>
    </row>
    <row r="5" spans="1:7" ht="29.25" customHeight="1" thickBot="1">
      <c r="A5">
        <v>2</v>
      </c>
      <c r="B5" s="7">
        <f>SUMIF('كشف حساب'!$D$3:$D$20,B$3,'كشف حساب'!$C$3:$C$20)</f>
        <v>1820</v>
      </c>
      <c r="C5" s="7">
        <f>SUMIF('كشف حساب'!$D$3:$D$20,C$3,'كشف حساب'!$C$3:$C$20)</f>
        <v>2110</v>
      </c>
      <c r="D5" s="7">
        <f>SUMIF('كشف حساب'!$D$3:$D$20,D$3,'كشف حساب'!$C$3:$C$20)</f>
        <v>2300</v>
      </c>
      <c r="E5" s="7">
        <f>SUMIF('كشف حساب'!$D$3:$D$20,E$3,'كشف حساب'!$C$3:$C$20)</f>
        <v>600</v>
      </c>
      <c r="F5" s="7">
        <f>SUMIF('كشف حساب'!$D$3:$D$20,F$3,'كشف حساب'!$C$3:$C$20)</f>
        <v>1250</v>
      </c>
      <c r="G5" s="7">
        <f>SUMIF('كشف حساب'!$D$3:$D$20,G$3,'كشف حساب'!$C$3:$C$20)</f>
        <v>2000</v>
      </c>
    </row>
    <row r="6" spans="1:7" ht="29.25" customHeight="1" thickBot="1">
      <c r="A6">
        <v>3</v>
      </c>
      <c r="B6" s="7">
        <f t="array" ref="B6">SUM(IF('كشف حساب'!$D$3:$D$20=B$3,'كشف حساب'!$C$3:$C$20))</f>
        <v>1820</v>
      </c>
      <c r="C6" s="7">
        <f t="array" ref="C6">SUM(IF('كشف حساب'!$D$3:$D$20=C$3,'كشف حساب'!$C$3:$C$20))</f>
        <v>2110</v>
      </c>
      <c r="D6" s="7">
        <f t="array" ref="D6">SUM(IF('كشف حساب'!$D$3:$D$20=D$3,'كشف حساب'!$C$3:$C$20))</f>
        <v>2300</v>
      </c>
      <c r="E6" s="7">
        <f t="array" ref="E6">SUM(IF('كشف حساب'!$D$3:$D$20=E$3,'كشف حساب'!$C$3:$C$20))</f>
        <v>600</v>
      </c>
      <c r="F6" s="7">
        <f t="array" ref="F6">SUM(IF('كشف حساب'!$D$3:$D$20=F$3,'كشف حساب'!$C$3:$C$20))</f>
        <v>1250</v>
      </c>
      <c r="G6" s="7">
        <f t="array" ref="G6">SUM(IF('كشف حساب'!$D$3:$D$20=G$3,'كشف حساب'!$C$3:$C$20))</f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كشف حساب</vt:lpstr>
      <vt:lpstr>كشف تفصيلي</vt:lpstr>
      <vt:lpstr>'كشف حساب'!Impression_des_titres</vt:lpstr>
      <vt:lpstr>'كشف حساب'!Zone_d_impression</vt:lpstr>
    </vt:vector>
  </TitlesOfParts>
  <Company>A-One-Company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Pc</cp:lastModifiedBy>
  <dcterms:created xsi:type="dcterms:W3CDTF">2015-02-19T15:09:06Z</dcterms:created>
  <dcterms:modified xsi:type="dcterms:W3CDTF">2015-02-18T22:04:34Z</dcterms:modified>
</cp:coreProperties>
</file>